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33-24 - Eventual Aquisição de Insumos para pacientes com diabetes - SMS\"/>
    </mc:Choice>
  </mc:AlternateContent>
  <xr:revisionPtr revIDLastSave="0" documentId="13_ncr:1_{ACF8E4DB-F88B-4836-962F-BA0DFD9D76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5" i="1"/>
  <c r="G14" i="1" l="1"/>
  <c r="G16" i="1"/>
  <c r="A3" i="1" l="1"/>
  <c r="A4" i="1"/>
  <c r="A5" i="1"/>
  <c r="A6" i="1"/>
  <c r="E6" i="1"/>
  <c r="A19" i="1"/>
  <c r="A20" i="1"/>
  <c r="A21" i="1"/>
  <c r="A22" i="1"/>
  <c r="F18" i="1" l="1"/>
</calcChain>
</file>

<file path=xl/sharedStrings.xml><?xml version="1.0" encoding="utf-8"?>
<sst xmlns="http://schemas.openxmlformats.org/spreadsheetml/2006/main" count="58" uniqueCount="52">
  <si>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</si>
  <si>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</si>
  <si>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</si>
  <si>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</si>
  <si>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</si>
  <si>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</si>
  <si>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</si>
  <si>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</si>
  <si>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</si>
  <si>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</si>
  <si>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</si>
  <si>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</si>
  <si>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</si>
  <si>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</si>
  <si>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</si>
  <si>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</si>
  <si>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</si>
  <si>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</si>
  <si>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</si>
  <si>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</si>
  <si>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</si>
  <si>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</si>
  <si>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</si>
  <si>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</si>
  <si>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</si>
  <si>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</si>
  <si>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</si>
  <si>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</si>
  <si>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</si>
  <si>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</si>
  <si>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</si>
  <si>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</si>
  <si>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</si>
  <si>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</si>
  <si>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Sec. Saúde</t>
  </si>
  <si>
    <t>A execução do objeto da presente licitação será realizada junto a Secretaria obedecendo, na íntegra, ao detalhamento do TERMO DE REFERÊNCIA (ANEXO I)</t>
  </si>
  <si>
    <t>Prazo do Registro de Preços: 12 (doze) meses a contar de sua assinatura.</t>
  </si>
  <si>
    <t>Homologação: __/__/2024</t>
  </si>
  <si>
    <t>Previsão Publicação: __/__/2024</t>
  </si>
  <si>
    <t>A entrega será realizada na Unidade de Farmácia Central, situada na Rua 10 de junho, nº 82, Centro, Sumidouro/RJ – CEP 28.637-000;</t>
  </si>
  <si>
    <t>ANEXO III - QUADRO DE PROPOSTAS</t>
  </si>
  <si>
    <t>PREGÃO ELETRÔNICO Nº 033/2024</t>
  </si>
  <si>
    <t>PROCESSO ADMINISTRATIVO N° 1515/2024 de 24/04/2024</t>
  </si>
  <si>
    <t>EVENTUAL AQUISIÇÃO DE INSUMOS PARA PACIENTES COM DIABETES</t>
  </si>
  <si>
    <t>MENOR PREÇO POR ITEM</t>
  </si>
  <si>
    <t>O pagamento do objeto de que trata o PREGÃO ELETRÔNICO Nº 033/2024, e consequente contrato serão efetuados pelo FUNDO MUNICIPAL DE SAÚDE nos termos do art. 7 da Instrução Normativa SEGES/ME nº 77, de 2022;</t>
  </si>
  <si>
    <t>SENSOR PARA MONITORAMENTO CONTÍNUO DE GLICOSE INTERSTICIAL – Sensor para monitoramento contínuo de glicose intersticial, por método de Eletroquímica Amperométrica, com intervalo de leitura de 40 a 500mg/dL, a ser utilizado na parte posterior do braço, de fácil aplicação, sem a necessidade de auxilio de um profissional de saúde e sem calibração com glicemia capilar. Vida útil do sensor por até 14 (quatorze) dias, com leituras de glicose armazenadas a cada 15 minutos. Resistente à água, podendo suportar imersão em até um metro de água por até 30 minutos. O produto deverá atender a legislação vigente. Deverá conter em sua embalagem: 01 sensor em seu recipiente, aplicador do sensor, lenço umedecido com álcool e a instruções de uso.</t>
  </si>
  <si>
    <t xml:space="preserve">CAIXA </t>
  </si>
  <si>
    <t>TIRAS PARA TESTES DE GLICEMIA (Hemoglicoteste Capilar) - Tiras reagentes para a determinação quantitativa de glicose capilar, em conformidade com a ISSO 15197:2013 e com registro vigente na ANVISA. Deve cumprir com as especificações da Instrução Normativa da ANVISA nº 24 (17/05/2018) e suas atualizações. O aparelho deve ser autocodificável dispensando o codificador externo. Com intervalo de medição de 10 a 600mg/dL. O visor do aparelho deve conter botões de fácil navegação e configuração, com local destacado para a inserção da fita teste. Contendo detecção de amostra insuficiente (Avisando quando não tem sangue suficiente para analise correta na tira). As imagens do aparelho devem ser simples, de fácil leitura e em idioma português. Com manual de instruções. Fornecimento de baterias e manutenção dos monitores conforme demanda do município. CAIXA COM 50 UNIDADES DE TIRAS.</t>
  </si>
  <si>
    <t>LANCETA RETRÁTIL DESCARTÁVEL - Sistema de punção capilar digital, de uso único, não permitindo ser remontada ou reutilizada, que dispensa o uso do lancetador, com base e protetor plástico, ponta em aço inoxidável, trifacetada, estéril, com expessura igual ou inferior a 28G, que retrai automaticamente após o uso, atendendo a NR-32.</t>
  </si>
  <si>
    <t>LANCETA UNIVERSAL PARA LANCETADOR – Lanceta com formato universal para caneta lancetadora, compatível com a maioria das canetas lancetadoras disponíveis no mercado, descartável, com ponta em aço inoxidável, trifacetada, estéril, tamanho 28G, indicadas para coleta sanguinea capilar. CAIXA COM 100 LANCETAS.</t>
  </si>
  <si>
    <t>Abertura das Propostas: 29/07/2024,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</si>
</sst>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theme="0" tint="-0.499984740745262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168" fontId="7" fillId="0" borderId="11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8" fontId="7" fillId="0" borderId="12" xfId="0" applyNumberFormat="1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437320</xdr:colOff>
      <xdr:row>0</xdr:row>
      <xdr:rowOff>0</xdr:rowOff>
    </xdr:from>
    <xdr:to>
      <xdr:col>3</xdr:col>
      <xdr:colOff>501542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8746" y="0"/>
          <a:ext cx="4477196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1515/24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22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3.28515625" style="2" customWidth="1"/>
    <col min="3" max="3" width="11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5"/>
    </row>
    <row r="2" spans="1:11" x14ac:dyDescent="0.2">
      <c r="A2" s="64" t="s">
        <v>40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UPPER(Dados!B1&amp;"  -  "&amp;Dados!B4)</f>
        <v>PREGÃO ELETRÔNICO Nº 033/2024  -  ABERTURA DAS PROPOSTAS: 29/07/2024, ÀS 10:00HS</v>
      </c>
      <c r="B3" s="64"/>
      <c r="C3" s="64"/>
      <c r="D3" s="64"/>
      <c r="E3" s="64"/>
      <c r="F3" s="64"/>
      <c r="G3" s="64"/>
    </row>
    <row r="4" spans="1:11" x14ac:dyDescent="0.2">
      <c r="A4" s="65" t="str">
        <f>Dados!B3</f>
        <v>EVENTUAL AQUISIÇÃO DE INSUMOS PARA PACIENTES COM DIABETES</v>
      </c>
      <c r="B4" s="65"/>
      <c r="C4" s="65"/>
      <c r="D4" s="65"/>
      <c r="E4" s="65"/>
      <c r="F4" s="65"/>
      <c r="G4" s="65"/>
    </row>
    <row r="5" spans="1:11" x14ac:dyDescent="0.2">
      <c r="A5" s="64" t="str">
        <f>Dados!B2</f>
        <v>PROCESSO ADMINISTRATIVO N° 1515/2024 de 24/04/2024</v>
      </c>
      <c r="B5" s="64"/>
      <c r="C5" s="64"/>
      <c r="D5" s="64"/>
      <c r="E5" s="64"/>
      <c r="F5" s="64"/>
      <c r="G5" s="64"/>
    </row>
    <row r="6" spans="1:11" x14ac:dyDescent="0.2">
      <c r="A6" s="47" t="str">
        <f>Dados!B7</f>
        <v>MENOR PREÇO POR ITEM</v>
      </c>
      <c r="B6" s="47"/>
      <c r="C6" s="62" t="s">
        <v>28</v>
      </c>
      <c r="D6" s="62"/>
      <c r="E6" s="63">
        <f>Dados!B8</f>
        <v>497100</v>
      </c>
      <c r="F6" s="63"/>
      <c r="G6" s="47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59" t="s">
        <v>0</v>
      </c>
      <c r="B8" s="67"/>
      <c r="C8" s="67"/>
      <c r="D8" s="67"/>
      <c r="E8" s="67"/>
      <c r="F8" s="67"/>
      <c r="G8" s="67"/>
      <c r="H8" s="37"/>
    </row>
    <row r="9" spans="1:11" s="8" customFormat="1" ht="12" customHeight="1" x14ac:dyDescent="0.2">
      <c r="A9" s="59" t="s">
        <v>1</v>
      </c>
      <c r="B9" s="68"/>
      <c r="C9" s="68"/>
      <c r="D9" s="68"/>
      <c r="E9" s="68"/>
      <c r="F9" s="68"/>
      <c r="G9" s="68"/>
      <c r="H9" s="37"/>
    </row>
    <row r="10" spans="1:11" s="8" customFormat="1" ht="12" customHeight="1" x14ac:dyDescent="0.2">
      <c r="A10" s="59" t="s">
        <v>2</v>
      </c>
      <c r="B10" s="55"/>
      <c r="C10" s="25" t="s">
        <v>8</v>
      </c>
      <c r="D10" s="73"/>
      <c r="E10" s="73"/>
      <c r="F10" s="73"/>
      <c r="G10" s="73"/>
      <c r="H10" s="37"/>
    </row>
    <row r="11" spans="1:11" ht="4.5" customHeight="1" x14ac:dyDescent="0.2">
      <c r="A11" s="3"/>
      <c r="B11" s="27"/>
      <c r="C11" s="27"/>
      <c r="D11" s="27"/>
      <c r="E11" s="45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1" t="s">
        <v>24</v>
      </c>
      <c r="F12" s="41" t="s">
        <v>25</v>
      </c>
      <c r="G12" s="31" t="s">
        <v>7</v>
      </c>
      <c r="H12" s="37"/>
    </row>
    <row r="13" spans="1:11" s="8" customFormat="1" ht="157.5" x14ac:dyDescent="0.2">
      <c r="A13" s="58">
        <v>1</v>
      </c>
      <c r="B13" s="30" t="s">
        <v>48</v>
      </c>
      <c r="C13" s="32" t="s">
        <v>47</v>
      </c>
      <c r="D13" s="44">
        <v>4000</v>
      </c>
      <c r="E13" s="46">
        <v>32.5</v>
      </c>
      <c r="F13" s="54"/>
      <c r="G13" s="33" t="str">
        <f>IF(F13="","",IF(ISTEXT(F13),"NC",F13*D13))</f>
        <v/>
      </c>
      <c r="H13" s="37"/>
      <c r="K13" s="7"/>
    </row>
    <row r="14" spans="1:11" s="8" customFormat="1" ht="123.75" x14ac:dyDescent="0.2">
      <c r="A14" s="58">
        <v>2</v>
      </c>
      <c r="B14" s="30" t="s">
        <v>46</v>
      </c>
      <c r="C14" s="32" t="s">
        <v>47</v>
      </c>
      <c r="D14" s="44">
        <v>1200</v>
      </c>
      <c r="E14" s="46">
        <v>300</v>
      </c>
      <c r="F14" s="54"/>
      <c r="G14" s="33" t="str">
        <f t="shared" ref="G14:G16" si="0">IF(F14="","",IF(ISTEXT(F14),"NC",F14*D14))</f>
        <v/>
      </c>
      <c r="H14" s="37"/>
      <c r="K14" s="7"/>
    </row>
    <row r="15" spans="1:11" s="8" customFormat="1" ht="56.25" x14ac:dyDescent="0.2">
      <c r="A15" s="58">
        <v>3</v>
      </c>
      <c r="B15" s="30" t="s">
        <v>49</v>
      </c>
      <c r="C15" s="32" t="s">
        <v>47</v>
      </c>
      <c r="D15" s="44">
        <v>30000</v>
      </c>
      <c r="E15" s="46">
        <v>0.11</v>
      </c>
      <c r="F15" s="54"/>
      <c r="G15" s="33" t="str">
        <f t="shared" ref="G15" si="1">IF(F15="","",IF(ISTEXT(F15),"NC",F15*D15))</f>
        <v/>
      </c>
      <c r="H15" s="37"/>
      <c r="K15" s="7"/>
    </row>
    <row r="16" spans="1:11" s="8" customFormat="1" ht="56.25" x14ac:dyDescent="0.2">
      <c r="A16" s="61">
        <v>4</v>
      </c>
      <c r="B16" s="30" t="s">
        <v>50</v>
      </c>
      <c r="C16" s="32" t="s">
        <v>47</v>
      </c>
      <c r="D16" s="44">
        <v>1000</v>
      </c>
      <c r="E16" s="46">
        <v>3.8</v>
      </c>
      <c r="F16" s="54"/>
      <c r="G16" s="33" t="str">
        <f t="shared" si="0"/>
        <v/>
      </c>
      <c r="H16" s="37"/>
      <c r="K16" s="7"/>
    </row>
    <row r="17" spans="1:8" s="26" customFormat="1" ht="9" x14ac:dyDescent="0.2">
      <c r="A17" s="60"/>
      <c r="E17" s="42"/>
      <c r="F17" s="69" t="s">
        <v>26</v>
      </c>
      <c r="G17" s="70"/>
      <c r="H17" s="38"/>
    </row>
    <row r="18" spans="1:8" ht="14.25" customHeight="1" x14ac:dyDescent="0.2">
      <c r="F18" s="71" t="str">
        <f>IF(SUM(G13:G16)=0,"",SUM(G13:G16))</f>
        <v/>
      </c>
      <c r="G18" s="72"/>
      <c r="H18" s="39"/>
    </row>
    <row r="19" spans="1:8" s="34" customFormat="1" ht="9" x14ac:dyDescent="0.2">
      <c r="A19" s="66" t="str">
        <f>" - "&amp;Dados!B23</f>
        <v xml:space="preserve"> - A execução do objeto da presente licitação será realizada junto a Secretaria obedecendo, na íntegra, ao detalhamento do TERMO DE REFERÊNCIA (ANEXO I)</v>
      </c>
      <c r="B19" s="66"/>
      <c r="C19" s="66"/>
      <c r="D19" s="66"/>
      <c r="E19" s="66"/>
      <c r="F19" s="66"/>
      <c r="G19" s="66"/>
      <c r="H19" s="40"/>
    </row>
    <row r="20" spans="1:8" s="34" customFormat="1" ht="9" x14ac:dyDescent="0.2">
      <c r="A20" s="66" t="str">
        <f>" - "&amp;Dados!B24</f>
        <v xml:space="preserve"> - A entrega será realizada na Unidade de Farmácia Central, situada na Rua 10 de junho, nº 82, Centro, Sumidouro/RJ – CEP 28.637-000;</v>
      </c>
      <c r="B20" s="66"/>
      <c r="C20" s="66"/>
      <c r="D20" s="66"/>
      <c r="E20" s="66"/>
      <c r="F20" s="66"/>
      <c r="G20" s="66"/>
      <c r="H20" s="40"/>
    </row>
    <row r="21" spans="1:8" s="34" customFormat="1" ht="24.75" customHeight="1" x14ac:dyDescent="0.2">
      <c r="A21" s="66" t="str">
        <f>" - "&amp;Dados!B25</f>
        <v xml:space="preserve"> - O pagamento do objeto de que trata o PREGÃO ELETRÔNICO Nº 033/2024, e consequente contrato serão efetuados pelo FUNDO MUNICIPAL DE SAÚDE nos termos do art. 7 da Instrução Normativa SEGES/ME nº 77, de 2022;</v>
      </c>
      <c r="B21" s="66"/>
      <c r="C21" s="66"/>
      <c r="D21" s="66"/>
      <c r="E21" s="66"/>
      <c r="F21" s="66"/>
      <c r="G21" s="66"/>
      <c r="H21" s="40"/>
    </row>
    <row r="22" spans="1:8" s="26" customFormat="1" ht="9" x14ac:dyDescent="0.2">
      <c r="A22" s="66" t="str">
        <f>" - "&amp;Dados!B26</f>
        <v xml:space="preserve"> - Proposta válida por 60 (sessenta) dias</v>
      </c>
      <c r="B22" s="66"/>
      <c r="C22" s="66"/>
      <c r="D22" s="66"/>
      <c r="E22" s="66"/>
      <c r="F22" s="66"/>
      <c r="G22" s="66"/>
      <c r="H22" s="38"/>
    </row>
  </sheetData>
  <sheetProtection algorithmName="SHA-512" hashValue="1XU0S22QnFuJdsKBVZXNwEi6IhoSfVx4qvVXZNOqOr6zgUTZ2M+Wh3OczPNpyr0sZ9b3+XtF7+2E0Dii3KrmmA==" saltValue="UJCuqTB6rs0rIyxGWMrUCA==" spinCount="100000" sheet="1" objects="1" scenarios="1"/>
  <autoFilter ref="A11:G22" xr:uid="{00000000-0009-0000-0000-000000000000}"/>
  <mergeCells count="15">
    <mergeCell ref="A19:G19"/>
    <mergeCell ref="A20:G20"/>
    <mergeCell ref="A21:G21"/>
    <mergeCell ref="B8:G8"/>
    <mergeCell ref="A22:G22"/>
    <mergeCell ref="B9:G9"/>
    <mergeCell ref="F17:G17"/>
    <mergeCell ref="F18:G18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6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6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6">
    <cfRule type="cellIs" dxfId="7" priority="11" stopIfTrue="1" operator="equal">
      <formula>""</formula>
    </cfRule>
  </conditionalFormatting>
  <conditionalFormatting sqref="F17">
    <cfRule type="expression" dxfId="6" priority="1" stopIfTrue="1">
      <formula>IF($J17="Empate",IF(H17=1,TRUE(),FALSE()),FALSE())</formula>
    </cfRule>
    <cfRule type="expression" dxfId="5" priority="2" stopIfTrue="1">
      <formula>IF(H17="&gt;",FALSE(),IF(H17&gt;0,TRUE(),FALSE()))</formula>
    </cfRule>
    <cfRule type="expression" dxfId="4" priority="3" stopIfTrue="1">
      <formula>IF(H17="&gt;",TRUE(),FALSE())</formula>
    </cfRule>
  </conditionalFormatting>
  <conditionalFormatting sqref="F18">
    <cfRule type="expression" dxfId="3" priority="4" stopIfTrue="1">
      <formula>IF($J17="OK",IF(H17=1,TRUE(),FALSE()),FALSE())</formula>
    </cfRule>
    <cfRule type="expression" dxfId="2" priority="5" stopIfTrue="1">
      <formula>IF($J17="Empate",IF(H17=1,TRUE(),FALSE()),FALSE())</formula>
    </cfRule>
    <cfRule type="expression" dxfId="1" priority="6" stopIfTrue="1">
      <formula>IF($J17="Empate",IF(H17=2,TRUE(),FALSE()),FALSE())</formula>
    </cfRule>
  </conditionalFormatting>
  <conditionalFormatting sqref="G13:G16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3" sqref="B3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41</v>
      </c>
      <c r="E1" s="4"/>
      <c r="F1" s="4"/>
      <c r="G1" s="4"/>
    </row>
    <row r="2" spans="1:7" x14ac:dyDescent="0.2">
      <c r="A2" s="15" t="s">
        <v>10</v>
      </c>
      <c r="B2" s="56" t="s">
        <v>42</v>
      </c>
      <c r="E2" s="4"/>
      <c r="F2" s="4"/>
      <c r="G2" s="4"/>
    </row>
    <row r="3" spans="1:7" x14ac:dyDescent="0.2">
      <c r="A3" s="15" t="s">
        <v>11</v>
      </c>
      <c r="B3" s="56" t="s">
        <v>43</v>
      </c>
      <c r="C3" s="5"/>
      <c r="E3" s="49"/>
      <c r="F3" s="4"/>
      <c r="G3" s="4"/>
    </row>
    <row r="4" spans="1:7" x14ac:dyDescent="0.2">
      <c r="A4" s="15" t="s">
        <v>12</v>
      </c>
      <c r="B4" s="56" t="s">
        <v>51</v>
      </c>
      <c r="C4" s="5"/>
      <c r="E4" s="49"/>
      <c r="F4" s="4"/>
      <c r="G4" s="4"/>
    </row>
    <row r="5" spans="1:7" x14ac:dyDescent="0.2">
      <c r="A5" s="15" t="s">
        <v>13</v>
      </c>
      <c r="B5" s="56" t="s">
        <v>37</v>
      </c>
      <c r="C5" s="5"/>
      <c r="E5" s="49"/>
      <c r="F5" s="4"/>
      <c r="G5" s="4"/>
    </row>
    <row r="6" spans="1:7" x14ac:dyDescent="0.2">
      <c r="A6" s="15" t="s">
        <v>29</v>
      </c>
      <c r="B6" s="57" t="s">
        <v>38</v>
      </c>
      <c r="C6" s="5"/>
      <c r="E6" s="49"/>
      <c r="F6" s="4"/>
      <c r="G6" s="4"/>
    </row>
    <row r="7" spans="1:7" x14ac:dyDescent="0.2">
      <c r="A7" s="15" t="s">
        <v>14</v>
      </c>
      <c r="B7" s="56" t="s">
        <v>44</v>
      </c>
      <c r="C7" s="5"/>
      <c r="E7" s="49"/>
      <c r="F7" s="4"/>
      <c r="G7" s="4"/>
    </row>
    <row r="8" spans="1:7" x14ac:dyDescent="0.2">
      <c r="A8" s="24" t="s">
        <v>22</v>
      </c>
      <c r="B8" s="43">
        <v>497100</v>
      </c>
      <c r="C8" s="5"/>
      <c r="E8" s="49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1" t="s">
        <v>31</v>
      </c>
      <c r="E14" s="4"/>
      <c r="F14" s="4"/>
      <c r="G14" s="4"/>
    </row>
    <row r="15" spans="1:7" x14ac:dyDescent="0.2">
      <c r="A15" s="51" t="s">
        <v>32</v>
      </c>
      <c r="E15" s="4"/>
      <c r="F15" s="4"/>
      <c r="G15" s="4"/>
    </row>
    <row r="16" spans="1:7" x14ac:dyDescent="0.2">
      <c r="A16" s="51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52" t="s">
        <v>34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0"/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48"/>
      <c r="F20" s="23"/>
      <c r="G20" s="23"/>
    </row>
    <row r="21" spans="1:256" x14ac:dyDescent="0.2">
      <c r="E21" s="48"/>
      <c r="F21" s="48"/>
      <c r="G21" s="48"/>
    </row>
    <row r="22" spans="1:256" x14ac:dyDescent="0.2">
      <c r="E22" s="48"/>
      <c r="F22" s="48"/>
      <c r="G22" s="48"/>
    </row>
    <row r="23" spans="1:256" ht="38.25" x14ac:dyDescent="0.2">
      <c r="A23" s="19" t="s">
        <v>15</v>
      </c>
      <c r="B23" s="20" t="s">
        <v>35</v>
      </c>
      <c r="E23" s="4"/>
      <c r="F23" s="4"/>
      <c r="G23" s="48"/>
    </row>
    <row r="24" spans="1:256" ht="38.25" x14ac:dyDescent="0.2">
      <c r="A24" s="19" t="s">
        <v>16</v>
      </c>
      <c r="B24" s="20" t="s">
        <v>39</v>
      </c>
      <c r="E24" s="4"/>
      <c r="F24" s="4"/>
      <c r="G24" s="48"/>
    </row>
    <row r="25" spans="1:256" ht="63.75" x14ac:dyDescent="0.2">
      <c r="A25" s="19" t="s">
        <v>17</v>
      </c>
      <c r="B25" s="57" t="s">
        <v>45</v>
      </c>
      <c r="C25" s="9"/>
      <c r="E25" s="4"/>
      <c r="F25" s="4"/>
      <c r="G25" s="48"/>
    </row>
    <row r="26" spans="1:256" ht="25.5" x14ac:dyDescent="0.2">
      <c r="A26" s="19" t="s">
        <v>18</v>
      </c>
      <c r="B26" s="20" t="s">
        <v>27</v>
      </c>
      <c r="E26" s="4"/>
      <c r="F26" s="4"/>
      <c r="G26" s="48"/>
    </row>
    <row r="27" spans="1:256" ht="25.5" x14ac:dyDescent="0.2">
      <c r="A27" s="19" t="s">
        <v>30</v>
      </c>
      <c r="B27" s="53" t="s">
        <v>36</v>
      </c>
      <c r="G27" s="48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2024-07-12T12:44:28Z</cp:lastPrinted>
  <dcterms:created xsi:type="dcterms:W3CDTF">2006-04-18T17:38:46Z</dcterms:created>
  <dcterms:modified xsi:type="dcterms:W3CDTF">2024-07-15T18:20:55Z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